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940" windowHeight="9450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W32" i="1"/>
  <c r="W7"/>
  <c r="C32"/>
  <c r="D32"/>
  <c r="E32"/>
  <c r="F32"/>
  <c r="J32"/>
  <c r="K32"/>
  <c r="M32"/>
</calcChain>
</file>

<file path=xl/sharedStrings.xml><?xml version="1.0" encoding="utf-8"?>
<sst xmlns="http://schemas.openxmlformats.org/spreadsheetml/2006/main" count="57" uniqueCount="43">
  <si>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</si>
  <si>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</si>
  <si>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</si>
  <si>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</si>
  <si>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</si>
  <si>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</si>
  <si>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</si>
  <si>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</si>
  <si>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</si>
  <si>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</si>
  <si>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</si>
  <si>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</si>
  <si>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</si>
  <si>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</si>
  <si>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</si>
  <si>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</si>
  <si>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</si>
  <si>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</si>
  <si>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</si>
  <si>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</si>
  <si>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</si>
  <si>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</si>
  <si>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</si>
  <si>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</si>
  <si>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</si>
  <si>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</si>
  <si>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</si>
  <si>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</si>
  <si>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</si>
  <si>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</si>
  <si>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</si>
  <si>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</si>
  <si>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</si>
  <si>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</si>
  <si>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</si>
  <si>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</si>
  <si>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</si>
  <si>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</si>
  <si>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</si>
  <si>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</si>
  <si>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</si>
  <si>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K0+000～K0+822.016</t>
  </si>
  <si>
    <t xml:space="preserve">  桦甸市桦郊乡解放村解放社拉地道1#路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</si>
</sst>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0_ "/>
    <numFmt numFmtId="178" formatCode="0_ "/>
  </numFmts>
  <fonts count="14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vertAlign val="superscript"/>
      <sz val="10.5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7" xfId="0" applyNumberFormat="1" applyFont="1" applyBorder="1" applyAlignment="1">
      <alignment horizontal="center" wrapText="1"/>
    </xf>
    <xf numFmtId="177" fontId="9" fillId="0" borderId="1" xfId="0" applyNumberFormat="1" applyFont="1" applyBorder="1" applyAlignment="1">
      <alignment horizontal="center" wrapText="1"/>
    </xf>
    <xf numFmtId="177" fontId="9" fillId="0" borderId="8" xfId="0" applyNumberFormat="1" applyFont="1" applyBorder="1" applyAlignment="1">
      <alignment horizontal="center" wrapText="1"/>
    </xf>
    <xf numFmtId="178" fontId="9" fillId="0" borderId="1" xfId="0" applyNumberFormat="1" applyFont="1" applyBorder="1" applyAlignment="1">
      <alignment horizontal="center" wrapText="1"/>
    </xf>
    <xf numFmtId="178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3"/>
  <sheetViews>
    <sheetView tabSelected="1" topLeftCell="A2" zoomScale="90" zoomScaleNormal="90" workbookViewId="0">
      <selection activeCell="E10" sqref="E10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ht="18.75">
      <c r="A2" s="1"/>
      <c r="Y2" s="23"/>
      <c r="Z2" s="23"/>
      <c r="AA2" s="23"/>
    </row>
    <row r="3" spans="1:27" ht="25.5" customHeight="1" thickBo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  <c r="X3" s="22"/>
      <c r="Y3" s="22"/>
      <c r="Z3" s="22"/>
    </row>
    <row r="4" spans="1:27" ht="20.100000000000001" customHeight="1">
      <c r="A4" s="15" t="s">
        <v>28</v>
      </c>
      <c r="B4" s="5" t="s">
        <v>27</v>
      </c>
      <c r="C4" s="24" t="s">
        <v>29</v>
      </c>
      <c r="D4" s="24"/>
      <c r="E4" s="24"/>
      <c r="F4" s="24"/>
      <c r="G4" s="24"/>
      <c r="H4" s="24"/>
      <c r="I4" s="24"/>
      <c r="J4" s="24" t="s">
        <v>23</v>
      </c>
      <c r="K4" s="24"/>
      <c r="L4" s="24"/>
      <c r="M4" s="24" t="s">
        <v>24</v>
      </c>
      <c r="N4" s="24"/>
      <c r="O4" s="24" t="s">
        <v>37</v>
      </c>
      <c r="P4" s="24"/>
      <c r="Q4" s="24"/>
      <c r="R4" s="24"/>
      <c r="S4" s="24" t="s">
        <v>38</v>
      </c>
      <c r="T4" s="24"/>
      <c r="U4" s="24"/>
      <c r="V4" s="24"/>
      <c r="W4" s="24" t="s">
        <v>25</v>
      </c>
      <c r="X4" s="24"/>
      <c r="Y4" s="24"/>
      <c r="Z4" s="24"/>
      <c r="AA4" s="17" t="s">
        <v>1</v>
      </c>
    </row>
    <row r="5" spans="1:27" ht="25.5" customHeight="1">
      <c r="A5" s="16"/>
      <c r="B5" s="3"/>
      <c r="C5" s="19" t="s">
        <v>2</v>
      </c>
      <c r="D5" s="19" t="s">
        <v>3</v>
      </c>
      <c r="E5" s="19"/>
      <c r="F5" s="19"/>
      <c r="G5" s="19" t="s">
        <v>4</v>
      </c>
      <c r="H5" s="19"/>
      <c r="I5" s="19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19" t="s">
        <v>30</v>
      </c>
      <c r="R5" s="19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19" t="s">
        <v>32</v>
      </c>
      <c r="Z5" s="19"/>
      <c r="AA5" s="18"/>
    </row>
    <row r="6" spans="1:27" ht="15">
      <c r="A6" s="16"/>
      <c r="B6" s="4" t="s">
        <v>0</v>
      </c>
      <c r="C6" s="19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8"/>
    </row>
    <row r="7" spans="1:27" ht="21" customHeight="1">
      <c r="A7" s="6" t="s">
        <v>41</v>
      </c>
      <c r="B7" s="11">
        <v>822.01599999999996</v>
      </c>
      <c r="C7" s="11">
        <v>1259.7338860000004</v>
      </c>
      <c r="D7" s="11">
        <v>251.94677719999993</v>
      </c>
      <c r="E7" s="11">
        <v>755.84033159999967</v>
      </c>
      <c r="F7" s="11">
        <v>251.94677719999993</v>
      </c>
      <c r="G7" s="11"/>
      <c r="H7" s="11"/>
      <c r="I7" s="11"/>
      <c r="J7" s="11">
        <v>38.720001500000002</v>
      </c>
      <c r="K7" s="11">
        <v>38.720001500000002</v>
      </c>
      <c r="L7" s="11"/>
      <c r="M7" s="11">
        <v>38.720001500000002</v>
      </c>
      <c r="N7" s="11"/>
      <c r="O7" s="11"/>
      <c r="P7" s="11"/>
      <c r="Q7" s="9"/>
      <c r="R7" s="9"/>
      <c r="S7" s="11"/>
      <c r="T7" s="9"/>
      <c r="U7" s="11"/>
      <c r="V7" s="9"/>
      <c r="W7" s="11">
        <f>C7-M7</f>
        <v>1221.0138845000004</v>
      </c>
      <c r="X7" s="11"/>
      <c r="Y7" s="14">
        <v>1</v>
      </c>
      <c r="Z7" s="9"/>
      <c r="AA7" s="7"/>
    </row>
    <row r="8" spans="1:27" ht="21" customHeight="1">
      <c r="A8" s="6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9"/>
      <c r="S8" s="11"/>
      <c r="T8" s="9"/>
      <c r="U8" s="11"/>
      <c r="V8" s="9"/>
      <c r="W8" s="11"/>
      <c r="X8" s="11"/>
      <c r="Y8" s="9"/>
      <c r="Z8" s="9"/>
      <c r="AA8" s="7"/>
    </row>
    <row r="9" spans="1:27" ht="21" customHeight="1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>
      <c r="A32" s="13" t="s">
        <v>36</v>
      </c>
      <c r="B32" s="12"/>
      <c r="C32" s="12">
        <f t="shared" ref="C32:M32" si="0">SUM(C7:C31)</f>
        <v>1259.7338860000004</v>
      </c>
      <c r="D32" s="12">
        <f t="shared" si="0"/>
        <v>251.94677719999993</v>
      </c>
      <c r="E32" s="12">
        <f t="shared" si="0"/>
        <v>755.84033159999967</v>
      </c>
      <c r="F32" s="12">
        <f t="shared" si="0"/>
        <v>251.94677719999993</v>
      </c>
      <c r="G32" s="12"/>
      <c r="H32" s="12"/>
      <c r="I32" s="12"/>
      <c r="J32" s="12">
        <f t="shared" si="0"/>
        <v>38.720001500000002</v>
      </c>
      <c r="K32" s="12">
        <f t="shared" si="0"/>
        <v>38.720001500000002</v>
      </c>
      <c r="L32" s="12"/>
      <c r="M32" s="12">
        <f t="shared" si="0"/>
        <v>38.720001500000002</v>
      </c>
      <c r="N32" s="12"/>
      <c r="O32" s="12"/>
      <c r="P32" s="12"/>
      <c r="Q32" s="10"/>
      <c r="R32" s="10"/>
      <c r="S32" s="12"/>
      <c r="T32" s="10"/>
      <c r="U32" s="12"/>
      <c r="V32" s="10"/>
      <c r="W32" s="12">
        <f>W7</f>
        <v>1221.0138845000004</v>
      </c>
      <c r="X32" s="12"/>
      <c r="Y32" s="10"/>
      <c r="Z32" s="10"/>
      <c r="AA32" s="8"/>
    </row>
    <row r="33" spans="4:17">
      <c r="D33" t="s">
        <v>39</v>
      </c>
      <c r="Q33" t="s">
        <v>40</v>
      </c>
    </row>
  </sheetData>
  <mergeCells count="17">
    <mergeCell ref="J4:L4"/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  <mergeCell ref="C4:I4"/>
  </mergeCells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A32"/>
  <sheetViews>
    <sheetView topLeftCell="A19" zoomScale="70" workbookViewId="0">
      <selection activeCell="W35" sqref="W35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0000000000000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honeticPr fontId="13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  <Company>路二室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liuye</cp:lastModifiedBy>
  <cp:lastPrinted>2001-07-13T06:47:09Z</cp:lastPrinted>
  <dcterms:created xsi:type="dcterms:W3CDTF">2001-06-24T02:30:35Z</dcterms:created>
  <dcterms:modified xsi:type="dcterms:W3CDTF">2025-03-07T06:58:34Z</dcterms:modified>
</cp:coreProperties>
</file>